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 tabRatio="311"/>
  </bookViews>
  <sheets>
    <sheet name="hasvark" sheetId="3" r:id="rId1"/>
    <sheet name="6 tarekan-npast" sheetId="1" r:id="rId2"/>
  </sheets>
  <calcPr calcId="162913"/>
</workbook>
</file>

<file path=xl/calcChain.xml><?xml version="1.0" encoding="utf-8"?>
<calcChain xmlns="http://schemas.openxmlformats.org/spreadsheetml/2006/main">
  <c r="C20" i="1" l="1"/>
  <c r="C21" i="1"/>
  <c r="C22" i="1" s="1"/>
  <c r="E20" i="1"/>
  <c r="E21" i="1" s="1"/>
  <c r="E22" i="1" s="1"/>
  <c r="E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C23" i="1" l="1"/>
  <c r="E23" i="1"/>
  <c r="C24" i="1" l="1"/>
  <c r="E24" i="1"/>
  <c r="C25" i="1" l="1"/>
  <c r="E25" i="1"/>
  <c r="C26" i="1" l="1"/>
  <c r="E26" i="1"/>
  <c r="C27" i="1" l="1"/>
  <c r="E27" i="1"/>
  <c r="C28" i="1" l="1"/>
  <c r="E28" i="1"/>
  <c r="C29" i="1" l="1"/>
  <c r="E29" i="1"/>
  <c r="D30" i="1" l="1"/>
  <c r="D31" i="1" s="1"/>
  <c r="C11" i="1" s="1"/>
  <c r="E11" i="1" s="1"/>
  <c r="C30" i="1"/>
  <c r="C13" i="1" l="1"/>
  <c r="D13" i="1" s="1"/>
  <c r="E13" i="1" s="1"/>
  <c r="F13" i="1" s="1"/>
  <c r="B11" i="3" l="1"/>
  <c r="C11" i="3" s="1"/>
  <c r="C10" i="3"/>
  <c r="B12" i="3" l="1"/>
  <c r="C12" i="3" l="1"/>
  <c r="B13" i="3"/>
  <c r="C13" i="3" l="1"/>
  <c r="B14" i="3"/>
  <c r="C14" i="3" l="1"/>
  <c r="C17" i="3" s="1"/>
  <c r="D3" i="3"/>
  <c r="B16" i="3"/>
  <c r="C16" i="3" s="1"/>
  <c r="B17" i="3"/>
  <c r="D4" i="3" l="1"/>
  <c r="E3" i="3"/>
  <c r="D5" i="3" l="1"/>
  <c r="E4" i="3"/>
  <c r="D6" i="3" l="1"/>
  <c r="E5" i="3"/>
  <c r="D7" i="3" l="1"/>
  <c r="E6" i="3"/>
  <c r="D8" i="3" l="1"/>
  <c r="E7" i="3"/>
  <c r="D9" i="3" l="1"/>
  <c r="E8" i="3"/>
  <c r="D10" i="3" l="1"/>
  <c r="E9" i="3"/>
  <c r="E10" i="3" l="1"/>
  <c r="D11" i="3"/>
  <c r="E11" i="3" l="1"/>
  <c r="D12" i="3"/>
  <c r="E12" i="3" l="1"/>
  <c r="D13" i="3"/>
  <c r="E13" i="3" l="1"/>
  <c r="D14" i="3"/>
  <c r="E14" i="3" l="1"/>
  <c r="E17" i="3" s="1"/>
  <c r="F3" i="3"/>
  <c r="D17" i="3"/>
  <c r="D16" i="3"/>
  <c r="E16" i="3" s="1"/>
  <c r="F4" i="3" l="1"/>
  <c r="G3" i="3"/>
  <c r="F5" i="3" l="1"/>
  <c r="G4" i="3"/>
  <c r="F6" i="3" l="1"/>
  <c r="G5" i="3"/>
  <c r="F7" i="3" l="1"/>
  <c r="G6" i="3"/>
  <c r="F8" i="3" l="1"/>
  <c r="G7" i="3"/>
  <c r="F9" i="3" l="1"/>
  <c r="G8" i="3"/>
  <c r="F10" i="3" l="1"/>
  <c r="G9" i="3"/>
  <c r="G10" i="3" l="1"/>
  <c r="F11" i="3"/>
  <c r="G11" i="3" l="1"/>
  <c r="F12" i="3"/>
  <c r="G12" i="3" l="1"/>
  <c r="F13" i="3"/>
  <c r="G13" i="3" l="1"/>
  <c r="F14" i="3"/>
  <c r="G14" i="3" l="1"/>
  <c r="G17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I3" i="3" s="1"/>
  <c r="I4" i="3" s="1"/>
  <c r="I5" i="3" s="1"/>
  <c r="I6" i="3" s="1"/>
  <c r="I7" i="3" s="1"/>
  <c r="I8" i="3" s="1"/>
  <c r="I9" i="3" s="1"/>
  <c r="I10" i="3" s="1"/>
  <c r="I11" i="3" s="1"/>
  <c r="I12" i="3" s="1"/>
  <c r="I13" i="3" s="1"/>
  <c r="I14" i="3" s="1"/>
  <c r="J3" i="3" s="1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K3" i="3" s="1"/>
  <c r="K4" i="3" s="1"/>
  <c r="K5" i="3" s="1"/>
  <c r="K6" i="3" s="1"/>
  <c r="K7" i="3" s="1"/>
  <c r="K8" i="3" s="1"/>
  <c r="K9" i="3" s="1"/>
  <c r="K10" i="3" s="1"/>
  <c r="K11" i="3" s="1"/>
  <c r="K12" i="3" s="1"/>
  <c r="K13" i="3" s="1"/>
  <c r="K14" i="3" s="1"/>
  <c r="F17" i="3"/>
  <c r="F16" i="3"/>
  <c r="G16" i="3" s="1"/>
  <c r="G19" i="1" l="1"/>
  <c r="E18" i="1"/>
  <c r="E30" i="1" s="1"/>
  <c r="F18" i="1" l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I19" i="1"/>
  <c r="G21" i="1"/>
  <c r="G23" i="1" s="1"/>
  <c r="G25" i="1" s="1"/>
  <c r="G27" i="1" s="1"/>
  <c r="G29" i="1" s="1"/>
  <c r="F30" i="1"/>
  <c r="F31" i="1" s="1"/>
  <c r="F11" i="1" s="1"/>
  <c r="H11" i="1" s="1"/>
  <c r="G18" i="1"/>
  <c r="I18" i="1" l="1"/>
  <c r="G20" i="1"/>
  <c r="G22" i="1" s="1"/>
  <c r="G24" i="1" s="1"/>
  <c r="G26" i="1" s="1"/>
  <c r="G28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J18" i="1" s="1"/>
  <c r="I21" i="1"/>
  <c r="I23" i="1" s="1"/>
  <c r="I25" i="1" s="1"/>
  <c r="I27" i="1" s="1"/>
  <c r="I29" i="1" s="1"/>
  <c r="K19" i="1"/>
  <c r="K21" i="1" s="1"/>
  <c r="K23" i="1" s="1"/>
  <c r="K25" i="1" s="1"/>
  <c r="K27" i="1" s="1"/>
  <c r="K29" i="1" s="1"/>
  <c r="K18" i="1" l="1"/>
  <c r="I20" i="1"/>
  <c r="I22" i="1" s="1"/>
  <c r="I24" i="1" s="1"/>
  <c r="I26" i="1" s="1"/>
  <c r="I28" i="1" s="1"/>
  <c r="G30" i="1"/>
  <c r="G31" i="1" s="1"/>
  <c r="J19" i="1"/>
  <c r="H30" i="1"/>
  <c r="H31" i="1" s="1"/>
  <c r="I11" i="1" s="1"/>
  <c r="K11" i="1" s="1"/>
  <c r="J20" i="1" l="1"/>
  <c r="J21" i="1" s="1"/>
  <c r="J22" i="1" s="1"/>
  <c r="J23" i="1" s="1"/>
  <c r="J24" i="1" s="1"/>
  <c r="J25" i="1" s="1"/>
  <c r="J26" i="1" s="1"/>
  <c r="J27" i="1" s="1"/>
  <c r="J28" i="1" s="1"/>
  <c r="J29" i="1" s="1"/>
  <c r="L18" i="1" s="1"/>
  <c r="I30" i="1"/>
  <c r="I31" i="1" s="1"/>
  <c r="K20" i="1"/>
  <c r="K22" i="1" s="1"/>
  <c r="K24" i="1" s="1"/>
  <c r="K26" i="1" s="1"/>
  <c r="K28" i="1" s="1"/>
  <c r="J30" i="1"/>
  <c r="J31" i="1" s="1"/>
  <c r="L11" i="1" s="1"/>
  <c r="N11" i="1" s="1"/>
  <c r="L19" i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K30" i="1" l="1"/>
  <c r="K31" i="1" s="1"/>
  <c r="L30" i="1"/>
</calcChain>
</file>

<file path=xl/sharedStrings.xml><?xml version="1.0" encoding="utf-8"?>
<sst xmlns="http://schemas.openxmlformats.org/spreadsheetml/2006/main" count="33" uniqueCount="17">
  <si>
    <t xml:space="preserve">      </t>
  </si>
  <si>
    <t>Ցուցանիշներ</t>
  </si>
  <si>
    <t>Ամսական գումարը /դրամ/</t>
  </si>
  <si>
    <t>նպաստի ընդհանուր ծախսը /հազ.դրամ</t>
  </si>
  <si>
    <t>(ընտանիք/ծնողի թիվը) մարդ</t>
  </si>
  <si>
    <t>2023թ ՄԺԾԾ հայտ</t>
  </si>
  <si>
    <t>միջինով</t>
  </si>
  <si>
    <t>գումար</t>
  </si>
  <si>
    <t>2024թ ՄԺԾԾ հայտ</t>
  </si>
  <si>
    <t>Տեղեկանք</t>
  </si>
  <si>
    <t>2025թ ՄԺԾԾ հայտ</t>
  </si>
  <si>
    <t>2022թ հաստատված պետական բյուջե</t>
  </si>
  <si>
    <t>տվյալ ամսում ծնված` ընտանիքում 3-րդ և ավելի կարգաթվով  երեխաների թիվը</t>
  </si>
  <si>
    <t>վճարման ենթակա գումարը (հազար դրամ)</t>
  </si>
  <si>
    <t>երեխաների միջին ամսական թիվը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</si>
  <si>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</si>
  <si>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 xml:space="preserve">  Մինչև 6 տարեկան երեխայի նպաստի տրամադրման 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՚՚միջոցառման ծախսերի հաշվարկ 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</si>
</sst>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_);_(@_)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color rgb="FF0070C0"/>
      <name val="GHEA Grapalat"/>
      <family val="3"/>
    </font>
    <font>
      <i/>
      <sz val="9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7">
    <xf numFmtId="0" fontId="0" fillId="0" borderId="0" xfId="0"/>
    <xf numFmtId="165" fontId="0" fillId="0" borderId="0" xfId="1" applyNumberFormat="1" applyFont="1"/>
    <xf numFmtId="0" fontId="0" fillId="3" borderId="0" xfId="0" applyFill="1"/>
    <xf numFmtId="165" fontId="0" fillId="3" borderId="0" xfId="1" applyNumberFormat="1" applyFont="1" applyFill="1"/>
    <xf numFmtId="165" fontId="0" fillId="0" borderId="0" xfId="0" applyNumberFormat="1"/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2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 wrapText="1"/>
    </xf>
    <xf numFmtId="43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9" fontId="6" fillId="0" borderId="0" xfId="2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0" fillId="0" borderId="0" xfId="1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3" fontId="8" fillId="0" borderId="1" xfId="1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" xfId="1" applyNumberFormat="1" applyFont="1" applyBorder="1" applyAlignment="1">
      <alignment vertical="center"/>
    </xf>
    <xf numFmtId="3" fontId="9" fillId="0" borderId="1" xfId="1" applyNumberFormat="1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workbookViewId="0">
      <selection activeCell="G30" sqref="G30"/>
    </sheetView>
  </sheetViews>
  <sheetFormatPr defaultRowHeight="15" x14ac:dyDescent="0.25"/>
  <cols>
    <col min="3" max="3" width="10.5703125" bestFit="1" customWidth="1"/>
    <col min="5" max="5" width="10.5703125" bestFit="1" customWidth="1"/>
    <col min="7" max="7" width="10.5703125" bestFit="1" customWidth="1"/>
  </cols>
  <sheetData>
    <row r="2" spans="1:11" x14ac:dyDescent="0.25">
      <c r="B2">
        <v>2021</v>
      </c>
      <c r="D2">
        <v>2022</v>
      </c>
      <c r="F2">
        <v>2023</v>
      </c>
      <c r="H2">
        <v>2024</v>
      </c>
      <c r="I2">
        <v>2025</v>
      </c>
      <c r="J2">
        <v>2026</v>
      </c>
      <c r="K2">
        <v>2027</v>
      </c>
    </row>
    <row r="3" spans="1:11" x14ac:dyDescent="0.25">
      <c r="A3">
        <v>1</v>
      </c>
      <c r="D3">
        <f>+B14+120</f>
        <v>720</v>
      </c>
      <c r="E3" s="1">
        <f t="shared" ref="E3:G14" si="0">+D3*65</f>
        <v>46800</v>
      </c>
      <c r="F3">
        <f>+D14+120</f>
        <v>2160</v>
      </c>
      <c r="G3" s="1">
        <f t="shared" si="0"/>
        <v>140400</v>
      </c>
      <c r="H3">
        <f>+F14+120</f>
        <v>3600</v>
      </c>
      <c r="I3">
        <f>+H14+120</f>
        <v>5040</v>
      </c>
      <c r="J3">
        <f>+I14+120</f>
        <v>6480</v>
      </c>
      <c r="K3">
        <f>+J14+120</f>
        <v>7920</v>
      </c>
    </row>
    <row r="4" spans="1:11" x14ac:dyDescent="0.25">
      <c r="A4">
        <v>2</v>
      </c>
      <c r="D4">
        <f>+D3+120</f>
        <v>840</v>
      </c>
      <c r="E4" s="1">
        <f t="shared" si="0"/>
        <v>54600</v>
      </c>
      <c r="F4" s="2">
        <f>+F3+120</f>
        <v>2280</v>
      </c>
      <c r="G4" s="1">
        <f t="shared" si="0"/>
        <v>148200</v>
      </c>
      <c r="H4" s="2">
        <f t="shared" ref="H4:K14" si="1">+H3+120</f>
        <v>3720</v>
      </c>
      <c r="I4" s="2">
        <f t="shared" si="1"/>
        <v>5160</v>
      </c>
      <c r="J4" s="2">
        <f t="shared" si="1"/>
        <v>6600</v>
      </c>
      <c r="K4" s="2">
        <f t="shared" si="1"/>
        <v>8040</v>
      </c>
    </row>
    <row r="5" spans="1:11" x14ac:dyDescent="0.25">
      <c r="A5">
        <v>3</v>
      </c>
      <c r="D5">
        <f t="shared" ref="D5:D14" si="2">+D4+120</f>
        <v>960</v>
      </c>
      <c r="E5" s="1">
        <f t="shared" si="0"/>
        <v>62400</v>
      </c>
      <c r="F5">
        <f t="shared" ref="F5:F14" si="3">+F4+120</f>
        <v>2400</v>
      </c>
      <c r="G5" s="1">
        <f t="shared" si="0"/>
        <v>156000</v>
      </c>
      <c r="H5">
        <f t="shared" si="1"/>
        <v>3840</v>
      </c>
      <c r="I5">
        <f t="shared" si="1"/>
        <v>5280</v>
      </c>
      <c r="J5">
        <f t="shared" si="1"/>
        <v>6720</v>
      </c>
      <c r="K5">
        <f t="shared" si="1"/>
        <v>8160</v>
      </c>
    </row>
    <row r="6" spans="1:11" x14ac:dyDescent="0.25">
      <c r="A6">
        <v>4</v>
      </c>
      <c r="D6">
        <f t="shared" si="2"/>
        <v>1080</v>
      </c>
      <c r="E6" s="1">
        <f t="shared" si="0"/>
        <v>70200</v>
      </c>
      <c r="F6">
        <f t="shared" si="3"/>
        <v>2520</v>
      </c>
      <c r="G6" s="1">
        <f t="shared" si="0"/>
        <v>163800</v>
      </c>
      <c r="H6">
        <f t="shared" si="1"/>
        <v>3960</v>
      </c>
      <c r="I6">
        <f t="shared" si="1"/>
        <v>5400</v>
      </c>
      <c r="J6">
        <f t="shared" si="1"/>
        <v>6840</v>
      </c>
      <c r="K6">
        <f t="shared" si="1"/>
        <v>8280</v>
      </c>
    </row>
    <row r="7" spans="1:11" x14ac:dyDescent="0.25">
      <c r="A7">
        <v>5</v>
      </c>
      <c r="D7">
        <f t="shared" si="2"/>
        <v>1200</v>
      </c>
      <c r="E7" s="1">
        <f t="shared" si="0"/>
        <v>78000</v>
      </c>
      <c r="F7">
        <f t="shared" si="3"/>
        <v>2640</v>
      </c>
      <c r="G7" s="1">
        <f t="shared" si="0"/>
        <v>171600</v>
      </c>
      <c r="H7">
        <f t="shared" si="1"/>
        <v>4080</v>
      </c>
      <c r="I7">
        <f t="shared" si="1"/>
        <v>5520</v>
      </c>
      <c r="J7">
        <f t="shared" si="1"/>
        <v>6960</v>
      </c>
      <c r="K7">
        <f t="shared" si="1"/>
        <v>8400</v>
      </c>
    </row>
    <row r="8" spans="1:11" x14ac:dyDescent="0.25">
      <c r="A8">
        <v>6</v>
      </c>
      <c r="D8">
        <f t="shared" si="2"/>
        <v>1320</v>
      </c>
      <c r="E8" s="1">
        <f t="shared" si="0"/>
        <v>85800</v>
      </c>
      <c r="F8">
        <f t="shared" si="3"/>
        <v>2760</v>
      </c>
      <c r="G8" s="1">
        <f t="shared" si="0"/>
        <v>179400</v>
      </c>
      <c r="H8">
        <f t="shared" si="1"/>
        <v>4200</v>
      </c>
      <c r="I8">
        <f t="shared" si="1"/>
        <v>5640</v>
      </c>
      <c r="J8">
        <f t="shared" si="1"/>
        <v>7080</v>
      </c>
      <c r="K8">
        <f t="shared" si="1"/>
        <v>8520</v>
      </c>
    </row>
    <row r="9" spans="1:11" x14ac:dyDescent="0.25">
      <c r="A9">
        <v>7</v>
      </c>
      <c r="C9" s="1"/>
      <c r="D9">
        <f t="shared" si="2"/>
        <v>1440</v>
      </c>
      <c r="E9" s="1">
        <f t="shared" si="0"/>
        <v>93600</v>
      </c>
      <c r="F9">
        <f t="shared" si="3"/>
        <v>2880</v>
      </c>
      <c r="G9" s="1">
        <f t="shared" si="0"/>
        <v>187200</v>
      </c>
      <c r="H9">
        <f t="shared" si="1"/>
        <v>4320</v>
      </c>
      <c r="I9">
        <f t="shared" si="1"/>
        <v>5760</v>
      </c>
      <c r="J9">
        <f t="shared" si="1"/>
        <v>7200</v>
      </c>
      <c r="K9">
        <f t="shared" si="1"/>
        <v>8640</v>
      </c>
    </row>
    <row r="10" spans="1:11" x14ac:dyDescent="0.25">
      <c r="A10">
        <v>8</v>
      </c>
      <c r="B10">
        <v>120</v>
      </c>
      <c r="C10" s="1">
        <f t="shared" ref="C10:C14" si="4">+B10*65</f>
        <v>7800</v>
      </c>
      <c r="D10">
        <f t="shared" si="2"/>
        <v>1560</v>
      </c>
      <c r="E10" s="1">
        <f t="shared" si="0"/>
        <v>101400</v>
      </c>
      <c r="F10">
        <f t="shared" si="3"/>
        <v>3000</v>
      </c>
      <c r="G10" s="1">
        <f t="shared" si="0"/>
        <v>195000</v>
      </c>
      <c r="H10">
        <f t="shared" si="1"/>
        <v>4440</v>
      </c>
      <c r="I10">
        <f t="shared" si="1"/>
        <v>5880</v>
      </c>
      <c r="J10">
        <f t="shared" si="1"/>
        <v>7320</v>
      </c>
      <c r="K10">
        <f t="shared" si="1"/>
        <v>8760</v>
      </c>
    </row>
    <row r="11" spans="1:11" x14ac:dyDescent="0.25">
      <c r="A11">
        <v>9</v>
      </c>
      <c r="B11">
        <f t="shared" ref="B11:B14" si="5">+B10+120</f>
        <v>240</v>
      </c>
      <c r="C11" s="1">
        <f t="shared" si="4"/>
        <v>15600</v>
      </c>
      <c r="D11">
        <f t="shared" si="2"/>
        <v>1680</v>
      </c>
      <c r="E11" s="1">
        <f t="shared" si="0"/>
        <v>109200</v>
      </c>
      <c r="F11">
        <f t="shared" si="3"/>
        <v>3120</v>
      </c>
      <c r="G11" s="1">
        <f t="shared" si="0"/>
        <v>202800</v>
      </c>
      <c r="H11">
        <f t="shared" si="1"/>
        <v>4560</v>
      </c>
      <c r="I11">
        <f t="shared" si="1"/>
        <v>6000</v>
      </c>
      <c r="J11">
        <f t="shared" si="1"/>
        <v>7440</v>
      </c>
      <c r="K11">
        <f t="shared" si="1"/>
        <v>8880</v>
      </c>
    </row>
    <row r="12" spans="1:11" x14ac:dyDescent="0.25">
      <c r="A12">
        <v>10</v>
      </c>
      <c r="B12">
        <f t="shared" si="5"/>
        <v>360</v>
      </c>
      <c r="C12" s="1">
        <f t="shared" si="4"/>
        <v>23400</v>
      </c>
      <c r="D12">
        <f t="shared" si="2"/>
        <v>1800</v>
      </c>
      <c r="E12" s="1">
        <f t="shared" si="0"/>
        <v>117000</v>
      </c>
      <c r="F12">
        <f t="shared" si="3"/>
        <v>3240</v>
      </c>
      <c r="G12" s="1">
        <f t="shared" si="0"/>
        <v>210600</v>
      </c>
      <c r="H12">
        <f t="shared" si="1"/>
        <v>4680</v>
      </c>
      <c r="I12">
        <f t="shared" si="1"/>
        <v>6120</v>
      </c>
      <c r="J12">
        <f t="shared" si="1"/>
        <v>7560</v>
      </c>
      <c r="K12">
        <f t="shared" si="1"/>
        <v>9000</v>
      </c>
    </row>
    <row r="13" spans="1:11" x14ac:dyDescent="0.25">
      <c r="A13">
        <v>11</v>
      </c>
      <c r="B13">
        <f t="shared" si="5"/>
        <v>480</v>
      </c>
      <c r="C13" s="1">
        <f t="shared" si="4"/>
        <v>31200</v>
      </c>
      <c r="D13">
        <f t="shared" si="2"/>
        <v>1920</v>
      </c>
      <c r="E13" s="1">
        <f t="shared" si="0"/>
        <v>124800</v>
      </c>
      <c r="F13">
        <f t="shared" si="3"/>
        <v>3360</v>
      </c>
      <c r="G13" s="1">
        <f t="shared" si="0"/>
        <v>218400</v>
      </c>
      <c r="H13">
        <f t="shared" si="1"/>
        <v>4800</v>
      </c>
      <c r="I13">
        <f t="shared" si="1"/>
        <v>6240</v>
      </c>
      <c r="J13">
        <f t="shared" si="1"/>
        <v>7680</v>
      </c>
      <c r="K13">
        <f t="shared" si="1"/>
        <v>9120</v>
      </c>
    </row>
    <row r="14" spans="1:11" x14ac:dyDescent="0.25">
      <c r="A14">
        <v>12</v>
      </c>
      <c r="B14">
        <f t="shared" si="5"/>
        <v>600</v>
      </c>
      <c r="C14" s="1">
        <f t="shared" si="4"/>
        <v>39000</v>
      </c>
      <c r="D14">
        <f t="shared" si="2"/>
        <v>2040</v>
      </c>
      <c r="E14" s="1">
        <f t="shared" si="0"/>
        <v>132600</v>
      </c>
      <c r="F14">
        <f t="shared" si="3"/>
        <v>3480</v>
      </c>
      <c r="G14" s="1">
        <f t="shared" si="0"/>
        <v>226200</v>
      </c>
      <c r="H14">
        <f t="shared" si="1"/>
        <v>4920</v>
      </c>
      <c r="I14">
        <f t="shared" si="1"/>
        <v>6360</v>
      </c>
      <c r="J14">
        <f t="shared" si="1"/>
        <v>7800</v>
      </c>
      <c r="K14">
        <f t="shared" si="1"/>
        <v>9240</v>
      </c>
    </row>
    <row r="15" spans="1:11" x14ac:dyDescent="0.25">
      <c r="C15" s="1"/>
      <c r="E15" s="1"/>
      <c r="G15" s="1"/>
    </row>
    <row r="16" spans="1:11" x14ac:dyDescent="0.25">
      <c r="A16" t="s">
        <v>6</v>
      </c>
      <c r="B16" s="2">
        <f>+AVERAGE(B9:B14)</f>
        <v>360</v>
      </c>
      <c r="C16" s="3">
        <f>+B16*65*5</f>
        <v>117000</v>
      </c>
      <c r="D16" s="2">
        <f>+AVERAGE(D3:D14)</f>
        <v>1380</v>
      </c>
      <c r="E16" s="3">
        <f>+D16*65*12</f>
        <v>1076400</v>
      </c>
      <c r="F16" s="2">
        <f>+AVERAGE(F3:F14)</f>
        <v>2820</v>
      </c>
      <c r="G16" s="3">
        <f>+F16*65*12</f>
        <v>2199600</v>
      </c>
    </row>
    <row r="17" spans="1:7" x14ac:dyDescent="0.25">
      <c r="A17" t="s">
        <v>7</v>
      </c>
      <c r="B17" s="4">
        <f>SUM(B9:B14)</f>
        <v>1800</v>
      </c>
      <c r="C17" s="4">
        <f>SUM(C9:C14)</f>
        <v>117000</v>
      </c>
      <c r="D17" s="4">
        <f>SUM(D3:D14)</f>
        <v>16560</v>
      </c>
      <c r="E17" s="4">
        <f>SUM(E3:E14)</f>
        <v>1076400</v>
      </c>
      <c r="F17" s="4">
        <f>SUM(F3:F14)</f>
        <v>33840</v>
      </c>
      <c r="G17" s="4">
        <f>SUM(G3:G14)</f>
        <v>2199600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1"/>
  <sheetViews>
    <sheetView topLeftCell="A16" zoomScaleNormal="100" workbookViewId="0">
      <selection activeCell="F31" sqref="F31"/>
    </sheetView>
  </sheetViews>
  <sheetFormatPr defaultColWidth="9.5703125" defaultRowHeight="13.5" x14ac:dyDescent="0.25"/>
  <cols>
    <col min="1" max="1" width="2.28515625" style="7" customWidth="1"/>
    <col min="2" max="2" width="26" style="7" customWidth="1"/>
    <col min="3" max="3" width="13" style="7" customWidth="1"/>
    <col min="4" max="4" width="11.7109375" style="7" customWidth="1"/>
    <col min="5" max="5" width="13.5703125" style="7" customWidth="1"/>
    <col min="6" max="6" width="12.5703125" style="7" customWidth="1"/>
    <col min="7" max="8" width="12" style="7" customWidth="1"/>
    <col min="9" max="9" width="9.5703125" style="7" customWidth="1"/>
    <col min="10" max="10" width="11" style="7" customWidth="1"/>
    <col min="11" max="11" width="11.28515625" style="7" customWidth="1"/>
    <col min="12" max="12" width="12.5703125" style="7" bestFit="1" customWidth="1"/>
    <col min="13" max="13" width="9.140625" style="7" customWidth="1"/>
    <col min="14" max="14" width="13.5703125" style="7" customWidth="1"/>
    <col min="15" max="16" width="10.140625" style="7" customWidth="1"/>
    <col min="17" max="17" width="14.140625" style="7" customWidth="1"/>
    <col min="18" max="19" width="9.5703125" style="7" customWidth="1"/>
    <col min="20" max="20" width="14.28515625" style="7" customWidth="1"/>
    <col min="21" max="22" width="9.5703125" style="7" customWidth="1"/>
    <col min="23" max="23" width="15.28515625" style="7" bestFit="1" customWidth="1"/>
    <col min="24" max="24" width="10.7109375" style="7" customWidth="1"/>
    <col min="25" max="25" width="11.140625" style="7" customWidth="1"/>
    <col min="26" max="26" width="14.28515625" style="7" customWidth="1"/>
    <col min="27" max="27" width="16.42578125" style="7" customWidth="1"/>
    <col min="28" max="200" width="9.140625" style="7" customWidth="1"/>
    <col min="201" max="201" width="1.28515625" style="7" customWidth="1"/>
    <col min="202" max="202" width="13.28515625" style="7" customWidth="1"/>
    <col min="203" max="16384" width="9.5703125" style="7"/>
  </cols>
  <sheetData>
    <row r="1" spans="2:27" x14ac:dyDescent="0.25">
      <c r="B1" s="5"/>
      <c r="C1" s="6"/>
      <c r="D1" s="6"/>
      <c r="E1" s="6"/>
      <c r="F1" s="6"/>
      <c r="G1" s="6"/>
      <c r="H1" s="6"/>
      <c r="I1" s="6"/>
      <c r="J1" s="6"/>
      <c r="K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2:27" ht="16.5" x14ac:dyDescent="0.25">
      <c r="B2" s="43" t="s">
        <v>9</v>
      </c>
      <c r="C2" s="43"/>
      <c r="D2" s="43"/>
      <c r="E2" s="43"/>
      <c r="F2" s="43"/>
      <c r="G2" s="43"/>
      <c r="H2" s="43"/>
    </row>
    <row r="3" spans="2:27" ht="16.5" x14ac:dyDescent="0.25">
      <c r="B3" s="8"/>
      <c r="C3" s="9"/>
      <c r="D3" s="9"/>
      <c r="E3" s="9"/>
      <c r="F3" s="9"/>
      <c r="G3" s="9"/>
      <c r="H3" s="9"/>
    </row>
    <row r="4" spans="2:27" ht="17.25" x14ac:dyDescent="0.25">
      <c r="C4" s="10" t="s">
        <v>16</v>
      </c>
      <c r="D4" s="10"/>
      <c r="E4" s="10"/>
      <c r="F4" s="10"/>
      <c r="G4" s="10"/>
      <c r="H4" s="10"/>
    </row>
    <row r="5" spans="2:27" ht="17.25" x14ac:dyDescent="0.25">
      <c r="C5" s="10"/>
      <c r="D5" s="10"/>
      <c r="E5" s="10"/>
      <c r="F5" s="10"/>
      <c r="G5" s="10"/>
      <c r="H5" s="10"/>
    </row>
    <row r="6" spans="2:27" x14ac:dyDescent="0.25">
      <c r="B6" s="7" t="s">
        <v>0</v>
      </c>
      <c r="C6" s="11"/>
      <c r="D6" s="12"/>
      <c r="O6" s="13"/>
      <c r="P6" s="14"/>
      <c r="S6" s="15">
        <v>0.03</v>
      </c>
      <c r="V6" s="15">
        <v>0.04</v>
      </c>
    </row>
    <row r="7" spans="2:27" x14ac:dyDescent="0.25">
      <c r="O7" s="13"/>
      <c r="P7" s="14"/>
      <c r="S7" s="15">
        <v>0.02</v>
      </c>
      <c r="V7" s="15">
        <v>0.03</v>
      </c>
    </row>
    <row r="8" spans="2:27" ht="27" customHeight="1" x14ac:dyDescent="0.25">
      <c r="B8" s="16"/>
      <c r="C8" s="44" t="s">
        <v>11</v>
      </c>
      <c r="D8" s="44"/>
      <c r="E8" s="44"/>
      <c r="F8" s="44" t="s">
        <v>5</v>
      </c>
      <c r="G8" s="44"/>
      <c r="H8" s="44"/>
      <c r="I8" s="44" t="s">
        <v>8</v>
      </c>
      <c r="J8" s="44"/>
      <c r="K8" s="44"/>
      <c r="L8" s="44" t="s">
        <v>10</v>
      </c>
      <c r="M8" s="44"/>
      <c r="N8" s="44"/>
    </row>
    <row r="9" spans="2:27" ht="79.5" customHeight="1" x14ac:dyDescent="0.25">
      <c r="B9" s="16" t="s">
        <v>1</v>
      </c>
      <c r="C9" s="17" t="s">
        <v>14</v>
      </c>
      <c r="D9" s="18" t="s">
        <v>2</v>
      </c>
      <c r="E9" s="19" t="s">
        <v>3</v>
      </c>
      <c r="F9" s="17" t="s">
        <v>4</v>
      </c>
      <c r="G9" s="18" t="s">
        <v>2</v>
      </c>
      <c r="H9" s="19" t="s">
        <v>3</v>
      </c>
      <c r="I9" s="17" t="s">
        <v>4</v>
      </c>
      <c r="J9" s="18" t="s">
        <v>2</v>
      </c>
      <c r="K9" s="19" t="s">
        <v>3</v>
      </c>
      <c r="L9" s="17" t="s">
        <v>4</v>
      </c>
      <c r="M9" s="18" t="s">
        <v>2</v>
      </c>
      <c r="N9" s="19" t="s">
        <v>3</v>
      </c>
    </row>
    <row r="10" spans="2:27" s="21" customFormat="1" x14ac:dyDescent="0.25">
      <c r="B10" s="20"/>
      <c r="C10" s="20">
        <v>13</v>
      </c>
      <c r="D10" s="20">
        <v>14</v>
      </c>
      <c r="E10" s="20">
        <v>15</v>
      </c>
      <c r="F10" s="20">
        <v>16</v>
      </c>
      <c r="G10" s="20">
        <v>17</v>
      </c>
      <c r="H10" s="20">
        <v>18</v>
      </c>
      <c r="I10" s="20">
        <v>19</v>
      </c>
      <c r="J10" s="20">
        <v>20</v>
      </c>
      <c r="K10" s="20">
        <v>21</v>
      </c>
      <c r="L10" s="20">
        <v>22</v>
      </c>
      <c r="M10" s="20">
        <v>23</v>
      </c>
      <c r="N10" s="20">
        <v>24</v>
      </c>
    </row>
    <row r="11" spans="2:27" s="24" customFormat="1" ht="135" x14ac:dyDescent="0.25">
      <c r="B11" s="35" t="s">
        <v>15</v>
      </c>
      <c r="C11" s="22">
        <f>+D31</f>
        <v>4950</v>
      </c>
      <c r="D11" s="22">
        <v>50000</v>
      </c>
      <c r="E11" s="22">
        <f>+D11*C11*12/1000</f>
        <v>2970000</v>
      </c>
      <c r="F11" s="22">
        <f>+F31</f>
        <v>16218</v>
      </c>
      <c r="G11" s="22">
        <v>50000</v>
      </c>
      <c r="H11" s="22">
        <f>+G11*F11*12/1000</f>
        <v>9730800</v>
      </c>
      <c r="I11" s="22">
        <f>+H31</f>
        <v>28389</v>
      </c>
      <c r="J11" s="22">
        <v>50000</v>
      </c>
      <c r="K11" s="22">
        <f>+J11*I11*12/1000</f>
        <v>17033400</v>
      </c>
      <c r="L11" s="22">
        <f>+J31</f>
        <v>41535</v>
      </c>
      <c r="M11" s="22">
        <v>50000</v>
      </c>
      <c r="N11" s="22">
        <f>+M11*L11*12/1000</f>
        <v>24921000</v>
      </c>
      <c r="O11" s="23"/>
    </row>
    <row r="12" spans="2:27" s="6" customFormat="1" x14ac:dyDescent="0.25">
      <c r="B12" s="25">
        <v>2021</v>
      </c>
      <c r="C12" s="25">
        <v>2022</v>
      </c>
      <c r="D12" s="6">
        <v>2023</v>
      </c>
      <c r="E12" s="6">
        <v>2024</v>
      </c>
      <c r="F12" s="26">
        <v>2025</v>
      </c>
    </row>
    <row r="13" spans="2:27" s="6" customFormat="1" ht="22.5" customHeight="1" x14ac:dyDescent="0.25">
      <c r="B13" s="27">
        <v>36585</v>
      </c>
      <c r="C13" s="28">
        <f>ROUND(B13*C14,0)</f>
        <v>36951</v>
      </c>
      <c r="D13" s="28">
        <f t="shared" ref="D13:F13" si="0">ROUND(C13*D14,0)</f>
        <v>37690</v>
      </c>
      <c r="E13" s="28">
        <f t="shared" si="0"/>
        <v>38821</v>
      </c>
      <c r="F13" s="28">
        <f t="shared" si="0"/>
        <v>40374</v>
      </c>
      <c r="Q13" s="29"/>
    </row>
    <row r="14" spans="2:27" s="6" customFormat="1" ht="16.5" x14ac:dyDescent="0.25">
      <c r="C14" s="30">
        <v>1.01</v>
      </c>
      <c r="D14" s="30">
        <v>1.02</v>
      </c>
      <c r="E14" s="30">
        <v>1.03</v>
      </c>
      <c r="F14" s="30">
        <v>1.04</v>
      </c>
      <c r="G14" s="29"/>
      <c r="I14" s="29"/>
      <c r="J14" s="31"/>
      <c r="K14" s="31"/>
      <c r="L14" s="31"/>
      <c r="O14" s="32"/>
      <c r="P14" s="32"/>
      <c r="Q14" s="32"/>
      <c r="R14" s="31"/>
      <c r="S14" s="31"/>
      <c r="T14" s="31"/>
      <c r="U14" s="31"/>
      <c r="V14" s="31"/>
      <c r="W14" s="33"/>
      <c r="X14" s="33"/>
      <c r="Y14" s="33"/>
      <c r="Z14" s="33"/>
      <c r="AA14" s="31"/>
    </row>
    <row r="15" spans="2:27" x14ac:dyDescent="0.25">
      <c r="C15" s="34"/>
      <c r="D15" s="34"/>
      <c r="E15" s="34"/>
      <c r="F15" s="34"/>
      <c r="G15" s="34"/>
      <c r="H15" s="34"/>
      <c r="I15" s="34"/>
      <c r="O15" s="34"/>
      <c r="P15" s="34"/>
      <c r="Q15" s="34"/>
      <c r="R15" s="34"/>
      <c r="S15" s="34"/>
      <c r="T15" s="34"/>
      <c r="U15" s="34"/>
    </row>
    <row r="16" spans="2:27" x14ac:dyDescent="0.25">
      <c r="C16" s="45">
        <v>2022</v>
      </c>
      <c r="D16" s="46"/>
      <c r="E16" s="45">
        <v>2023</v>
      </c>
      <c r="F16" s="46"/>
      <c r="G16" s="45">
        <v>2024</v>
      </c>
      <c r="H16" s="46"/>
      <c r="I16" s="45">
        <v>2025</v>
      </c>
      <c r="J16" s="46"/>
      <c r="K16" s="45">
        <v>2026</v>
      </c>
      <c r="L16" s="46"/>
      <c r="O16" s="34"/>
      <c r="P16" s="34"/>
      <c r="Q16" s="34"/>
      <c r="R16" s="34"/>
      <c r="S16" s="34"/>
      <c r="T16" s="34"/>
      <c r="U16" s="34"/>
    </row>
    <row r="17" spans="2:12" ht="135" x14ac:dyDescent="0.25">
      <c r="C17" s="36" t="s">
        <v>12</v>
      </c>
      <c r="D17" s="37" t="s">
        <v>13</v>
      </c>
      <c r="E17" s="36" t="s">
        <v>12</v>
      </c>
      <c r="F17" s="37" t="s">
        <v>13</v>
      </c>
      <c r="G17" s="36" t="s">
        <v>12</v>
      </c>
      <c r="H17" s="37" t="s">
        <v>13</v>
      </c>
      <c r="I17" s="36" t="s">
        <v>12</v>
      </c>
      <c r="J17" s="37" t="s">
        <v>13</v>
      </c>
      <c r="K17" s="36" t="s">
        <v>12</v>
      </c>
      <c r="L17" s="37" t="s">
        <v>13</v>
      </c>
    </row>
    <row r="18" spans="2:12" x14ac:dyDescent="0.25">
      <c r="B18" s="7">
        <v>1</v>
      </c>
      <c r="C18" s="38"/>
      <c r="D18" s="39"/>
      <c r="E18" s="40">
        <f>+E19</f>
        <v>972</v>
      </c>
      <c r="F18" s="38">
        <f>+D29+E18*50</f>
        <v>543600</v>
      </c>
      <c r="G18" s="40">
        <f>ROUND(E18*1.08,0)</f>
        <v>1050</v>
      </c>
      <c r="H18" s="38">
        <f>+F29+G18*50</f>
        <v>1130700</v>
      </c>
      <c r="I18" s="40">
        <f>ROUND(G18*1.08,0)</f>
        <v>1134</v>
      </c>
      <c r="J18" s="38">
        <f>+H29+I18*50</f>
        <v>1764900</v>
      </c>
      <c r="K18" s="40">
        <f>ROUND(I18*1.08,0)</f>
        <v>1225</v>
      </c>
      <c r="L18" s="38">
        <f>+J29+K18*50</f>
        <v>2449850</v>
      </c>
    </row>
    <row r="19" spans="2:12" x14ac:dyDescent="0.25">
      <c r="B19" s="7">
        <v>2</v>
      </c>
      <c r="C19" s="38">
        <v>900</v>
      </c>
      <c r="D19" s="38">
        <f>+C19*50</f>
        <v>45000</v>
      </c>
      <c r="E19" s="40">
        <f>ROUND(C19*1.08,0)</f>
        <v>972</v>
      </c>
      <c r="F19" s="41">
        <f>+F18+E19*50</f>
        <v>592200</v>
      </c>
      <c r="G19" s="40">
        <f>ROUND(E19*1.08,0)</f>
        <v>1050</v>
      </c>
      <c r="H19" s="41">
        <f>+H18+G19*50</f>
        <v>1183200</v>
      </c>
      <c r="I19" s="40">
        <f>ROUND(G19*1.08,0)</f>
        <v>1134</v>
      </c>
      <c r="J19" s="41">
        <f>+J18+I19*50</f>
        <v>1821600</v>
      </c>
      <c r="K19" s="40">
        <f>ROUND(I19*1.08,0)</f>
        <v>1225</v>
      </c>
      <c r="L19" s="41">
        <f>+L18+K19*50</f>
        <v>2511100</v>
      </c>
    </row>
    <row r="20" spans="2:12" x14ac:dyDescent="0.25">
      <c r="B20" s="7">
        <v>3</v>
      </c>
      <c r="C20" s="38">
        <f>+C19*2</f>
        <v>1800</v>
      </c>
      <c r="D20" s="38">
        <f>D19+$C$19*50</f>
        <v>90000</v>
      </c>
      <c r="E20" s="40">
        <f>+E19</f>
        <v>972</v>
      </c>
      <c r="F20" s="41">
        <f t="shared" ref="F20:F29" si="1">+F19+E20*50</f>
        <v>640800</v>
      </c>
      <c r="G20" s="40">
        <f>+G18</f>
        <v>1050</v>
      </c>
      <c r="H20" s="41">
        <f t="shared" ref="H20:H29" si="2">+H19+G20*50</f>
        <v>1235700</v>
      </c>
      <c r="I20" s="40">
        <f>+I18</f>
        <v>1134</v>
      </c>
      <c r="J20" s="41">
        <f t="shared" ref="J20:J29" si="3">+J19+I20*50</f>
        <v>1878300</v>
      </c>
      <c r="K20" s="40">
        <f>+K18</f>
        <v>1225</v>
      </c>
      <c r="L20" s="41">
        <f t="shared" ref="L20:L29" si="4">+L19+K20*50</f>
        <v>2572350</v>
      </c>
    </row>
    <row r="21" spans="2:12" x14ac:dyDescent="0.25">
      <c r="B21" s="7">
        <v>4</v>
      </c>
      <c r="C21" s="38">
        <f t="shared" ref="C21:C29" si="5">+C20</f>
        <v>1800</v>
      </c>
      <c r="D21" s="38">
        <f t="shared" ref="D21:D29" si="6">D20+$C$19*50</f>
        <v>135000</v>
      </c>
      <c r="E21" s="40">
        <f t="shared" ref="E21:E29" si="7">+E20</f>
        <v>972</v>
      </c>
      <c r="F21" s="41">
        <f t="shared" si="1"/>
        <v>689400</v>
      </c>
      <c r="G21" s="40">
        <f t="shared" ref="G21:I29" si="8">+G19</f>
        <v>1050</v>
      </c>
      <c r="H21" s="41">
        <f t="shared" si="2"/>
        <v>1288200</v>
      </c>
      <c r="I21" s="40">
        <f t="shared" si="8"/>
        <v>1134</v>
      </c>
      <c r="J21" s="41">
        <f t="shared" si="3"/>
        <v>1935000</v>
      </c>
      <c r="K21" s="40">
        <f t="shared" ref="K21" si="9">+K19</f>
        <v>1225</v>
      </c>
      <c r="L21" s="41">
        <f t="shared" si="4"/>
        <v>2633600</v>
      </c>
    </row>
    <row r="22" spans="2:12" x14ac:dyDescent="0.25">
      <c r="B22" s="7">
        <v>5</v>
      </c>
      <c r="C22" s="38">
        <f t="shared" si="5"/>
        <v>1800</v>
      </c>
      <c r="D22" s="38">
        <f t="shared" si="6"/>
        <v>180000</v>
      </c>
      <c r="E22" s="40">
        <f t="shared" si="7"/>
        <v>972</v>
      </c>
      <c r="F22" s="41">
        <f t="shared" si="1"/>
        <v>738000</v>
      </c>
      <c r="G22" s="40">
        <f t="shared" si="8"/>
        <v>1050</v>
      </c>
      <c r="H22" s="41">
        <f t="shared" si="2"/>
        <v>1340700</v>
      </c>
      <c r="I22" s="40">
        <f t="shared" si="8"/>
        <v>1134</v>
      </c>
      <c r="J22" s="41">
        <f t="shared" si="3"/>
        <v>1991700</v>
      </c>
      <c r="K22" s="40">
        <f t="shared" ref="K22" si="10">+K20</f>
        <v>1225</v>
      </c>
      <c r="L22" s="41">
        <f t="shared" si="4"/>
        <v>2694850</v>
      </c>
    </row>
    <row r="23" spans="2:12" x14ac:dyDescent="0.25">
      <c r="B23" s="7">
        <v>6</v>
      </c>
      <c r="C23" s="38">
        <f t="shared" si="5"/>
        <v>1800</v>
      </c>
      <c r="D23" s="38">
        <f t="shared" si="6"/>
        <v>225000</v>
      </c>
      <c r="E23" s="40">
        <f t="shared" si="7"/>
        <v>972</v>
      </c>
      <c r="F23" s="41">
        <f t="shared" si="1"/>
        <v>786600</v>
      </c>
      <c r="G23" s="40">
        <f t="shared" si="8"/>
        <v>1050</v>
      </c>
      <c r="H23" s="41">
        <f t="shared" si="2"/>
        <v>1393200</v>
      </c>
      <c r="I23" s="40">
        <f t="shared" si="8"/>
        <v>1134</v>
      </c>
      <c r="J23" s="41">
        <f t="shared" si="3"/>
        <v>2048400</v>
      </c>
      <c r="K23" s="40">
        <f t="shared" ref="K23" si="11">+K21</f>
        <v>1225</v>
      </c>
      <c r="L23" s="41">
        <f t="shared" si="4"/>
        <v>2756100</v>
      </c>
    </row>
    <row r="24" spans="2:12" x14ac:dyDescent="0.25">
      <c r="B24" s="7">
        <v>7</v>
      </c>
      <c r="C24" s="38">
        <f t="shared" si="5"/>
        <v>1800</v>
      </c>
      <c r="D24" s="38">
        <f t="shared" si="6"/>
        <v>270000</v>
      </c>
      <c r="E24" s="40">
        <f t="shared" si="7"/>
        <v>972</v>
      </c>
      <c r="F24" s="41">
        <f t="shared" si="1"/>
        <v>835200</v>
      </c>
      <c r="G24" s="40">
        <f t="shared" si="8"/>
        <v>1050</v>
      </c>
      <c r="H24" s="41">
        <f t="shared" si="2"/>
        <v>1445700</v>
      </c>
      <c r="I24" s="40">
        <f t="shared" si="8"/>
        <v>1134</v>
      </c>
      <c r="J24" s="41">
        <f t="shared" si="3"/>
        <v>2105100</v>
      </c>
      <c r="K24" s="40">
        <f t="shared" ref="K24" si="12">+K22</f>
        <v>1225</v>
      </c>
      <c r="L24" s="41">
        <f t="shared" si="4"/>
        <v>2817350</v>
      </c>
    </row>
    <row r="25" spans="2:12" x14ac:dyDescent="0.25">
      <c r="B25" s="7">
        <v>8</v>
      </c>
      <c r="C25" s="38">
        <f t="shared" si="5"/>
        <v>1800</v>
      </c>
      <c r="D25" s="38">
        <f t="shared" si="6"/>
        <v>315000</v>
      </c>
      <c r="E25" s="40">
        <f t="shared" si="7"/>
        <v>972</v>
      </c>
      <c r="F25" s="41">
        <f t="shared" si="1"/>
        <v>883800</v>
      </c>
      <c r="G25" s="40">
        <f t="shared" si="8"/>
        <v>1050</v>
      </c>
      <c r="H25" s="41">
        <f t="shared" si="2"/>
        <v>1498200</v>
      </c>
      <c r="I25" s="40">
        <f t="shared" si="8"/>
        <v>1134</v>
      </c>
      <c r="J25" s="41">
        <f t="shared" si="3"/>
        <v>2161800</v>
      </c>
      <c r="K25" s="40">
        <f t="shared" ref="K25" si="13">+K23</f>
        <v>1225</v>
      </c>
      <c r="L25" s="41">
        <f t="shared" si="4"/>
        <v>2878600</v>
      </c>
    </row>
    <row r="26" spans="2:12" x14ac:dyDescent="0.25">
      <c r="B26" s="7">
        <v>9</v>
      </c>
      <c r="C26" s="38">
        <f t="shared" si="5"/>
        <v>1800</v>
      </c>
      <c r="D26" s="38">
        <f t="shared" si="6"/>
        <v>360000</v>
      </c>
      <c r="E26" s="40">
        <f t="shared" si="7"/>
        <v>972</v>
      </c>
      <c r="F26" s="41">
        <f t="shared" si="1"/>
        <v>932400</v>
      </c>
      <c r="G26" s="40">
        <f t="shared" si="8"/>
        <v>1050</v>
      </c>
      <c r="H26" s="41">
        <f t="shared" si="2"/>
        <v>1550700</v>
      </c>
      <c r="I26" s="40">
        <f t="shared" si="8"/>
        <v>1134</v>
      </c>
      <c r="J26" s="41">
        <f t="shared" si="3"/>
        <v>2218500</v>
      </c>
      <c r="K26" s="40">
        <f t="shared" ref="K26" si="14">+K24</f>
        <v>1225</v>
      </c>
      <c r="L26" s="41">
        <f t="shared" si="4"/>
        <v>2939850</v>
      </c>
    </row>
    <row r="27" spans="2:12" x14ac:dyDescent="0.25">
      <c r="B27" s="7">
        <v>10</v>
      </c>
      <c r="C27" s="38">
        <f t="shared" si="5"/>
        <v>1800</v>
      </c>
      <c r="D27" s="38">
        <f t="shared" si="6"/>
        <v>405000</v>
      </c>
      <c r="E27" s="40">
        <f t="shared" si="7"/>
        <v>972</v>
      </c>
      <c r="F27" s="41">
        <f t="shared" si="1"/>
        <v>981000</v>
      </c>
      <c r="G27" s="40">
        <f t="shared" si="8"/>
        <v>1050</v>
      </c>
      <c r="H27" s="41">
        <f t="shared" si="2"/>
        <v>1603200</v>
      </c>
      <c r="I27" s="40">
        <f t="shared" si="8"/>
        <v>1134</v>
      </c>
      <c r="J27" s="41">
        <f t="shared" si="3"/>
        <v>2275200</v>
      </c>
      <c r="K27" s="40">
        <f t="shared" ref="K27" si="15">+K25</f>
        <v>1225</v>
      </c>
      <c r="L27" s="41">
        <f t="shared" si="4"/>
        <v>3001100</v>
      </c>
    </row>
    <row r="28" spans="2:12" x14ac:dyDescent="0.25">
      <c r="B28" s="7">
        <v>11</v>
      </c>
      <c r="C28" s="38">
        <f t="shared" si="5"/>
        <v>1800</v>
      </c>
      <c r="D28" s="38">
        <f t="shared" si="6"/>
        <v>450000</v>
      </c>
      <c r="E28" s="40">
        <f t="shared" si="7"/>
        <v>972</v>
      </c>
      <c r="F28" s="41">
        <f t="shared" si="1"/>
        <v>1029600</v>
      </c>
      <c r="G28" s="40">
        <f t="shared" si="8"/>
        <v>1050</v>
      </c>
      <c r="H28" s="41">
        <f t="shared" si="2"/>
        <v>1655700</v>
      </c>
      <c r="I28" s="40">
        <f t="shared" si="8"/>
        <v>1134</v>
      </c>
      <c r="J28" s="41">
        <f t="shared" si="3"/>
        <v>2331900</v>
      </c>
      <c r="K28" s="40">
        <f t="shared" ref="K28" si="16">+K26</f>
        <v>1225</v>
      </c>
      <c r="L28" s="41">
        <f t="shared" si="4"/>
        <v>3062350</v>
      </c>
    </row>
    <row r="29" spans="2:12" x14ac:dyDescent="0.25">
      <c r="B29" s="7">
        <v>12</v>
      </c>
      <c r="C29" s="38">
        <f t="shared" si="5"/>
        <v>1800</v>
      </c>
      <c r="D29" s="38">
        <f t="shared" si="6"/>
        <v>495000</v>
      </c>
      <c r="E29" s="40">
        <f t="shared" si="7"/>
        <v>972</v>
      </c>
      <c r="F29" s="41">
        <f t="shared" si="1"/>
        <v>1078200</v>
      </c>
      <c r="G29" s="40">
        <f t="shared" si="8"/>
        <v>1050</v>
      </c>
      <c r="H29" s="41">
        <f t="shared" si="2"/>
        <v>1708200</v>
      </c>
      <c r="I29" s="40">
        <f t="shared" si="8"/>
        <v>1134</v>
      </c>
      <c r="J29" s="41">
        <f t="shared" si="3"/>
        <v>2388600</v>
      </c>
      <c r="K29" s="40">
        <f t="shared" ref="K29" si="17">+K27</f>
        <v>1225</v>
      </c>
      <c r="L29" s="41">
        <f t="shared" si="4"/>
        <v>3123600</v>
      </c>
    </row>
    <row r="30" spans="2:12" ht="14.25" x14ac:dyDescent="0.25">
      <c r="C30" s="39">
        <f t="shared" ref="C30:L30" si="18">SUM(C18:C29)</f>
        <v>18900</v>
      </c>
      <c r="D30" s="42">
        <f t="shared" si="18"/>
        <v>2970000</v>
      </c>
      <c r="E30" s="39">
        <f t="shared" si="18"/>
        <v>11664</v>
      </c>
      <c r="F30" s="42">
        <f t="shared" si="18"/>
        <v>9730800</v>
      </c>
      <c r="G30" s="39">
        <f t="shared" si="18"/>
        <v>12600</v>
      </c>
      <c r="H30" s="42">
        <f t="shared" si="18"/>
        <v>17033400</v>
      </c>
      <c r="I30" s="39">
        <f t="shared" si="18"/>
        <v>13608</v>
      </c>
      <c r="J30" s="42">
        <f t="shared" si="18"/>
        <v>24921000</v>
      </c>
      <c r="K30" s="39">
        <f t="shared" si="18"/>
        <v>14700</v>
      </c>
      <c r="L30" s="42">
        <f t="shared" si="18"/>
        <v>33440700</v>
      </c>
    </row>
    <row r="31" spans="2:12" x14ac:dyDescent="0.25">
      <c r="D31" s="7">
        <f>+D30/12/50</f>
        <v>4950</v>
      </c>
      <c r="F31" s="7">
        <f>+F30/12/50</f>
        <v>16218</v>
      </c>
      <c r="G31" s="12">
        <f>+G30/E30</f>
        <v>1.0802469135802468</v>
      </c>
      <c r="H31" s="7">
        <f>+H30/12/50</f>
        <v>28389</v>
      </c>
      <c r="I31" s="12">
        <f>+I30/G30</f>
        <v>1.08</v>
      </c>
      <c r="J31" s="7">
        <f>+J30/12/50</f>
        <v>41535</v>
      </c>
      <c r="K31" s="12">
        <f>+K30/I30</f>
        <v>1.0802469135802468</v>
      </c>
    </row>
  </sheetData>
  <mergeCells count="10">
    <mergeCell ref="G16:H16"/>
    <mergeCell ref="I16:J16"/>
    <mergeCell ref="K16:L16"/>
    <mergeCell ref="C16:D16"/>
    <mergeCell ref="E16:F16"/>
    <mergeCell ref="B2:H2"/>
    <mergeCell ref="F8:H8"/>
    <mergeCell ref="L8:N8"/>
    <mergeCell ref="C8:E8"/>
    <mergeCell ref="I8:K8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6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2022-02-27T13:53:36Z</dcterms:modified>
</cp:coreProperties>
</file>